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165" windowHeight="80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46" i="1"/>
  <c r="E30"/>
  <c r="D30"/>
  <c r="D39"/>
  <c r="D49" l="1"/>
  <c r="E20"/>
  <c r="D20"/>
  <c r="D14"/>
  <c r="E14"/>
  <c r="D51" l="1"/>
  <c r="E41"/>
  <c r="D41"/>
  <c r="D8"/>
  <c r="E37"/>
  <c r="D37"/>
  <c r="E32"/>
  <c r="E25"/>
  <c r="D16"/>
  <c r="D46"/>
  <c r="E16"/>
  <c r="E8"/>
  <c r="D32"/>
  <c r="D25"/>
  <c r="E53" l="1"/>
  <c r="D53"/>
</calcChain>
</file>

<file path=xl/sharedStrings.xml><?xml version="1.0" encoding="utf-8"?>
<sst xmlns="http://schemas.openxmlformats.org/spreadsheetml/2006/main" count="134" uniqueCount="71">
  <si>
    <t>Наименование раздела, подраздела классификации расходов бюджетов</t>
  </si>
  <si>
    <t>Рз</t>
  </si>
  <si>
    <t>ПР</t>
  </si>
  <si>
    <t>Сумма, тыс.рублей</t>
  </si>
  <si>
    <t>Исполнено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</si>
  <si>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</si>
  <si>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</si>
  <si>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</si>
  <si>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</si>
  <si>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</si>
  <si>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</si>
  <si>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</si>
  <si>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14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</si>
  <si>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</si>
  <si>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</si>
  <si>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</si>
  <si>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</si>
  <si>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</si>
  <si>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</si>
  <si>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</si>
  <si>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</si>
  <si>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</si>
  <si>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</si>
  <si>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</si>
  <si>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</si>
  <si>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</si>
  <si>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</si>
  <si>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</si>
  <si>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</si>
  <si>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</si>
  <si>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07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</si>
  <si>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</si>
  <si>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</si>
  <si>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</si>
  <si>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</si>
  <si>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</si>
  <si>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Физическая культура и спорт</t>
  </si>
  <si>
    <t>10</t>
  </si>
  <si>
    <t>Социальная политика</t>
  </si>
  <si>
    <t>Социальное обеспечение населения</t>
  </si>
  <si>
    <t>06</t>
  </si>
  <si>
    <t>Охрана семьи и детства</t>
  </si>
  <si>
    <t>Другие вопросы в области социальной политики</t>
  </si>
  <si>
    <t>ВСЕГО РАСХОДОВ:</t>
  </si>
  <si>
    <t>11</t>
  </si>
  <si>
    <t>Обеспечение деятельности финансовых, налоговых и таможеннных органов и органов (финансово-бюджетного) надзора</t>
  </si>
  <si>
    <t>13</t>
  </si>
  <si>
    <t>Массовый спорт</t>
  </si>
  <si>
    <t>Другие вопросы в области охраны окружающей среды</t>
  </si>
  <si>
    <t>Охрана окружающей среды</t>
  </si>
  <si>
    <t>Пенсионное обеспечение</t>
  </si>
  <si>
    <t>Транспорт</t>
  </si>
  <si>
    <t>Культура</t>
  </si>
  <si>
    <t>Физическая культура</t>
  </si>
  <si>
    <t>Культура и кинематография</t>
  </si>
  <si>
    <t>Дорожное хозяйство (дорожные фонды)</t>
  </si>
  <si>
    <t>Приложение 3</t>
  </si>
  <si>
    <t>Общегосударственные вопросы</t>
  </si>
  <si>
    <t>Похвистнево Самарской области</t>
  </si>
  <si>
    <t xml:space="preserve">к решению Думы городского округа </t>
  </si>
  <si>
    <t>Обслуживание государственного и муниципального долга</t>
  </si>
  <si>
    <t xml:space="preserve">Обслуживание государственного внутреннего и муниципального долга
</t>
  </si>
  <si>
    <t>Здравоохранение</t>
  </si>
  <si>
    <t>Другие вопросы в области здравоохранения</t>
  </si>
  <si>
    <t>Сельское хозяйство и рыболовство</t>
  </si>
  <si>
    <t>Периодическая печать и издательства</t>
  </si>
  <si>
    <t>Средства массовой информации</t>
  </si>
  <si>
    <t>в том числе за счет целевых средств</t>
  </si>
  <si>
    <t>Расходы бюджета городского округа Похвистнево Самарской области за 2024 год по разделам и подразделам классификации расходов бюджета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</si>
  <si>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</si>
  <si>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                                                                    от ______________ №____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</si>
</sst>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30">
    <xf numFmtId="0" fontId="0" fillId="0" borderId="0" xfId="0"/>
    <xf numFmtId="0" fontId="2" fillId="0" borderId="1" xfId="0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/>
    </xf>
    <xf numFmtId="0" fontId="3" fillId="0" borderId="1" xfId="0" applyFont="1" applyBorder="1" applyAlignment="1">
      <alignment horizontal="left" vertical="top" wrapText="1" readingOrder="1"/>
    </xf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0" borderId="1" xfId="1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49" zoomScale="81" zoomScaleNormal="81" workbookViewId="0">
      <selection activeCell="A5" sqref="A5:E5"/>
    </sheetView>
  </sheetViews>
  <sheetFormatPr defaultColWidth="8.85546875" defaultRowHeight="18.75"/>
  <cols>
    <col min="1" max="1" width="81" style="10" customWidth="1"/>
    <col min="2" max="2" width="7.85546875" style="10" customWidth="1"/>
    <col min="3" max="3" width="7.28515625" style="10" customWidth="1"/>
    <col min="4" max="4" width="13.85546875" style="10" customWidth="1"/>
    <col min="5" max="5" width="13.5703125" style="10" customWidth="1"/>
    <col min="6" max="16384" width="8.85546875" style="10"/>
  </cols>
  <sheetData>
    <row r="1" spans="1:5" ht="15.6" customHeight="1">
      <c r="A1" s="9"/>
      <c r="B1" s="9"/>
      <c r="C1" s="9"/>
      <c r="D1" s="22" t="s">
        <v>56</v>
      </c>
      <c r="E1" s="22"/>
    </row>
    <row r="2" spans="1:5" ht="18" customHeight="1">
      <c r="A2" s="22" t="s">
        <v>59</v>
      </c>
      <c r="B2" s="22"/>
      <c r="C2" s="22"/>
      <c r="D2" s="22"/>
      <c r="E2" s="22"/>
    </row>
    <row r="3" spans="1:5" ht="18" customHeight="1">
      <c r="A3" s="22" t="s">
        <v>58</v>
      </c>
      <c r="B3" s="22"/>
      <c r="C3" s="22"/>
      <c r="D3" s="22"/>
      <c r="E3" s="22"/>
    </row>
    <row r="4" spans="1:5" ht="21.6" customHeight="1">
      <c r="A4" s="23" t="s">
        <v>70</v>
      </c>
      <c r="B4" s="23"/>
      <c r="C4" s="23"/>
      <c r="D4" s="23"/>
      <c r="E4" s="23"/>
    </row>
    <row r="5" spans="1:5" ht="53.45" customHeight="1">
      <c r="A5" s="29" t="s">
        <v>68</v>
      </c>
      <c r="B5" s="29"/>
      <c r="C5" s="29"/>
      <c r="D5" s="29"/>
      <c r="E5" s="29"/>
    </row>
    <row r="6" spans="1:5">
      <c r="A6" s="24" t="s">
        <v>0</v>
      </c>
      <c r="B6" s="26" t="s">
        <v>1</v>
      </c>
      <c r="C6" s="26" t="s">
        <v>2</v>
      </c>
      <c r="D6" s="27" t="s">
        <v>3</v>
      </c>
      <c r="E6" s="28"/>
    </row>
    <row r="7" spans="1:5" ht="72" customHeight="1">
      <c r="A7" s="25"/>
      <c r="B7" s="25"/>
      <c r="C7" s="25"/>
      <c r="D7" s="11" t="s">
        <v>4</v>
      </c>
      <c r="E7" s="12" t="s">
        <v>67</v>
      </c>
    </row>
    <row r="8" spans="1:5" ht="24" customHeight="1">
      <c r="A8" s="13" t="s">
        <v>57</v>
      </c>
      <c r="B8" s="14" t="s">
        <v>5</v>
      </c>
      <c r="C8" s="15"/>
      <c r="D8" s="2">
        <f>SUM(D9:D13)</f>
        <v>127132.29999999999</v>
      </c>
      <c r="E8" s="2">
        <f>SUM(E9:E13)</f>
        <v>1073.7</v>
      </c>
    </row>
    <row r="9" spans="1:5" ht="39" customHeight="1">
      <c r="A9" s="16" t="s">
        <v>6</v>
      </c>
      <c r="B9" s="15" t="s">
        <v>5</v>
      </c>
      <c r="C9" s="15" t="s">
        <v>7</v>
      </c>
      <c r="D9" s="17">
        <v>3732.4</v>
      </c>
      <c r="E9" s="17"/>
    </row>
    <row r="10" spans="1:5" ht="36.6" customHeight="1">
      <c r="A10" s="16" t="s">
        <v>8</v>
      </c>
      <c r="B10" s="15" t="s">
        <v>5</v>
      </c>
      <c r="C10" s="15" t="s">
        <v>9</v>
      </c>
      <c r="D10" s="17">
        <v>1812.9</v>
      </c>
      <c r="E10" s="17"/>
    </row>
    <row r="11" spans="1:5" ht="56.25">
      <c r="A11" s="16" t="s">
        <v>11</v>
      </c>
      <c r="B11" s="15" t="s">
        <v>5</v>
      </c>
      <c r="C11" s="15" t="s">
        <v>10</v>
      </c>
      <c r="D11" s="17">
        <v>63257.4</v>
      </c>
      <c r="E11" s="17">
        <v>329.7</v>
      </c>
    </row>
    <row r="12" spans="1:5" ht="56.25">
      <c r="A12" s="1" t="s">
        <v>45</v>
      </c>
      <c r="B12" s="15" t="s">
        <v>5</v>
      </c>
      <c r="C12" s="15" t="s">
        <v>40</v>
      </c>
      <c r="D12" s="17">
        <v>1889</v>
      </c>
      <c r="E12" s="18"/>
    </row>
    <row r="13" spans="1:5" ht="24.6" customHeight="1">
      <c r="A13" s="19" t="s">
        <v>13</v>
      </c>
      <c r="B13" s="15" t="s">
        <v>5</v>
      </c>
      <c r="C13" s="15" t="s">
        <v>46</v>
      </c>
      <c r="D13" s="17">
        <v>56440.6</v>
      </c>
      <c r="E13" s="17">
        <v>744</v>
      </c>
    </row>
    <row r="14" spans="1:5" ht="26.45" customHeight="1">
      <c r="A14" s="13" t="s">
        <v>14</v>
      </c>
      <c r="B14" s="14" t="s">
        <v>7</v>
      </c>
      <c r="C14" s="14"/>
      <c r="D14" s="2">
        <f>SUM(D15)</f>
        <v>138</v>
      </c>
      <c r="E14" s="2">
        <f>SUM(E15)</f>
        <v>138</v>
      </c>
    </row>
    <row r="15" spans="1:5" ht="29.45" customHeight="1">
      <c r="A15" s="19" t="s">
        <v>15</v>
      </c>
      <c r="B15" s="15" t="s">
        <v>7</v>
      </c>
      <c r="C15" s="15" t="s">
        <v>9</v>
      </c>
      <c r="D15" s="17">
        <v>138</v>
      </c>
      <c r="E15" s="17">
        <v>138</v>
      </c>
    </row>
    <row r="16" spans="1:5" ht="36" customHeight="1">
      <c r="A16" s="20" t="s">
        <v>16</v>
      </c>
      <c r="B16" s="14" t="s">
        <v>9</v>
      </c>
      <c r="C16" s="15"/>
      <c r="D16" s="2">
        <f>SUM(D17:D19)</f>
        <v>5090.5</v>
      </c>
      <c r="E16" s="2">
        <f>SUM(E17:E19)</f>
        <v>250.1</v>
      </c>
    </row>
    <row r="17" spans="1:5" ht="38.450000000000003" customHeight="1">
      <c r="A17" s="16" t="s">
        <v>18</v>
      </c>
      <c r="B17" s="15" t="s">
        <v>9</v>
      </c>
      <c r="C17" s="15" t="s">
        <v>17</v>
      </c>
      <c r="D17" s="17">
        <v>670</v>
      </c>
      <c r="E17" s="17"/>
    </row>
    <row r="18" spans="1:5" ht="37.9" customHeight="1">
      <c r="A18" s="21" t="s">
        <v>69</v>
      </c>
      <c r="B18" s="15" t="s">
        <v>9</v>
      </c>
      <c r="C18" s="15" t="s">
        <v>37</v>
      </c>
      <c r="D18" s="17">
        <v>3488.2</v>
      </c>
      <c r="E18" s="17"/>
    </row>
    <row r="19" spans="1:5" ht="39.6" customHeight="1">
      <c r="A19" s="16" t="s">
        <v>19</v>
      </c>
      <c r="B19" s="15" t="s">
        <v>9</v>
      </c>
      <c r="C19" s="15" t="s">
        <v>12</v>
      </c>
      <c r="D19" s="17">
        <v>932.3</v>
      </c>
      <c r="E19" s="17">
        <v>250.1</v>
      </c>
    </row>
    <row r="20" spans="1:5" ht="24.6" customHeight="1">
      <c r="A20" s="13" t="s">
        <v>20</v>
      </c>
      <c r="B20" s="14" t="s">
        <v>10</v>
      </c>
      <c r="C20" s="15"/>
      <c r="D20" s="2">
        <f>D21+D22+D23+D24</f>
        <v>67908.3</v>
      </c>
      <c r="E20" s="2">
        <f>E21+E22+E23+E24</f>
        <v>52687.6</v>
      </c>
    </row>
    <row r="21" spans="1:5" ht="29.45" customHeight="1">
      <c r="A21" s="19" t="s">
        <v>64</v>
      </c>
      <c r="B21" s="15" t="s">
        <v>10</v>
      </c>
      <c r="C21" s="15" t="s">
        <v>24</v>
      </c>
      <c r="D21" s="17">
        <v>411.1</v>
      </c>
      <c r="E21" s="17">
        <v>411.1</v>
      </c>
    </row>
    <row r="22" spans="1:5" ht="23.45" customHeight="1">
      <c r="A22" s="19" t="s">
        <v>51</v>
      </c>
      <c r="B22" s="15" t="s">
        <v>10</v>
      </c>
      <c r="C22" s="15" t="s">
        <v>21</v>
      </c>
      <c r="D22" s="17">
        <v>5534</v>
      </c>
      <c r="E22" s="17"/>
    </row>
    <row r="23" spans="1:5" ht="27.6" customHeight="1">
      <c r="A23" s="19" t="s">
        <v>55</v>
      </c>
      <c r="B23" s="15" t="s">
        <v>10</v>
      </c>
      <c r="C23" s="15" t="s">
        <v>17</v>
      </c>
      <c r="D23" s="17">
        <v>60363.9</v>
      </c>
      <c r="E23" s="17">
        <v>51467.5</v>
      </c>
    </row>
    <row r="24" spans="1:5" ht="27" customHeight="1">
      <c r="A24" s="19" t="s">
        <v>23</v>
      </c>
      <c r="B24" s="15" t="s">
        <v>10</v>
      </c>
      <c r="C24" s="15" t="s">
        <v>22</v>
      </c>
      <c r="D24" s="17">
        <v>1599.3</v>
      </c>
      <c r="E24" s="17">
        <v>809</v>
      </c>
    </row>
    <row r="25" spans="1:5" ht="28.15" customHeight="1">
      <c r="A25" s="13" t="s">
        <v>25</v>
      </c>
      <c r="B25" s="14" t="s">
        <v>24</v>
      </c>
      <c r="C25" s="15"/>
      <c r="D25" s="2">
        <f>D26+D27+D28+D29</f>
        <v>156252.5</v>
      </c>
      <c r="E25" s="2">
        <f>E26+E27+E28+E29</f>
        <v>43225.9</v>
      </c>
    </row>
    <row r="26" spans="1:5" ht="28.15" customHeight="1">
      <c r="A26" s="19" t="s">
        <v>26</v>
      </c>
      <c r="B26" s="15" t="s">
        <v>24</v>
      </c>
      <c r="C26" s="15" t="s">
        <v>5</v>
      </c>
      <c r="D26" s="17">
        <v>3015.5</v>
      </c>
      <c r="E26" s="17"/>
    </row>
    <row r="27" spans="1:5" ht="29.45" customHeight="1">
      <c r="A27" s="19" t="s">
        <v>27</v>
      </c>
      <c r="B27" s="15" t="s">
        <v>24</v>
      </c>
      <c r="C27" s="15" t="s">
        <v>7</v>
      </c>
      <c r="D27" s="17">
        <v>10977.8</v>
      </c>
      <c r="E27" s="17">
        <v>10000</v>
      </c>
    </row>
    <row r="28" spans="1:5" ht="27.6" customHeight="1">
      <c r="A28" s="19" t="s">
        <v>28</v>
      </c>
      <c r="B28" s="15" t="s">
        <v>24</v>
      </c>
      <c r="C28" s="15" t="s">
        <v>9</v>
      </c>
      <c r="D28" s="17">
        <v>111620.6</v>
      </c>
      <c r="E28" s="17">
        <v>33225.9</v>
      </c>
    </row>
    <row r="29" spans="1:5" ht="27" customHeight="1">
      <c r="A29" s="16" t="s">
        <v>29</v>
      </c>
      <c r="B29" s="15" t="s">
        <v>24</v>
      </c>
      <c r="C29" s="15" t="s">
        <v>24</v>
      </c>
      <c r="D29" s="17">
        <v>30638.6</v>
      </c>
      <c r="E29" s="17"/>
    </row>
    <row r="30" spans="1:5" ht="28.15" customHeight="1">
      <c r="A30" s="20" t="s">
        <v>49</v>
      </c>
      <c r="B30" s="14" t="s">
        <v>40</v>
      </c>
      <c r="C30" s="15"/>
      <c r="D30" s="2">
        <f>D31</f>
        <v>2618</v>
      </c>
      <c r="E30" s="2">
        <f>E31</f>
        <v>741.9</v>
      </c>
    </row>
    <row r="31" spans="1:5" ht="27" customHeight="1">
      <c r="A31" s="16" t="s">
        <v>48</v>
      </c>
      <c r="B31" s="15" t="s">
        <v>40</v>
      </c>
      <c r="C31" s="15" t="s">
        <v>24</v>
      </c>
      <c r="D31" s="17">
        <v>2618</v>
      </c>
      <c r="E31" s="17">
        <v>741.9</v>
      </c>
    </row>
    <row r="32" spans="1:5" ht="26.45" customHeight="1">
      <c r="A32" s="13" t="s">
        <v>31</v>
      </c>
      <c r="B32" s="14" t="s">
        <v>30</v>
      </c>
      <c r="C32" s="15"/>
      <c r="D32" s="2">
        <f>D33+D34+D35+D36</f>
        <v>101550.39999999999</v>
      </c>
      <c r="E32" s="2">
        <f>E33+E34+E35+E36</f>
        <v>26375</v>
      </c>
    </row>
    <row r="33" spans="1:5" ht="24" customHeight="1">
      <c r="A33" s="19" t="s">
        <v>32</v>
      </c>
      <c r="B33" s="15" t="s">
        <v>30</v>
      </c>
      <c r="C33" s="15" t="s">
        <v>5</v>
      </c>
      <c r="D33" s="17">
        <v>50</v>
      </c>
      <c r="E33" s="17"/>
    </row>
    <row r="34" spans="1:5" ht="22.15" customHeight="1">
      <c r="A34" s="19" t="s">
        <v>33</v>
      </c>
      <c r="B34" s="15" t="s">
        <v>30</v>
      </c>
      <c r="C34" s="15" t="s">
        <v>7</v>
      </c>
      <c r="D34" s="17">
        <v>27081.5</v>
      </c>
      <c r="E34" s="17"/>
    </row>
    <row r="35" spans="1:5" ht="24.6" customHeight="1">
      <c r="A35" s="19" t="s">
        <v>34</v>
      </c>
      <c r="B35" s="15" t="s">
        <v>30</v>
      </c>
      <c r="C35" s="15" t="s">
        <v>30</v>
      </c>
      <c r="D35" s="17">
        <v>10803</v>
      </c>
      <c r="E35" s="17">
        <v>3863.1</v>
      </c>
    </row>
    <row r="36" spans="1:5" ht="23.45" customHeight="1">
      <c r="A36" s="19" t="s">
        <v>35</v>
      </c>
      <c r="B36" s="15" t="s">
        <v>30</v>
      </c>
      <c r="C36" s="15" t="s">
        <v>17</v>
      </c>
      <c r="D36" s="17">
        <v>63615.9</v>
      </c>
      <c r="E36" s="17">
        <v>22511.9</v>
      </c>
    </row>
    <row r="37" spans="1:5" ht="24" customHeight="1">
      <c r="A37" s="20" t="s">
        <v>54</v>
      </c>
      <c r="B37" s="14" t="s">
        <v>21</v>
      </c>
      <c r="C37" s="14"/>
      <c r="D37" s="2">
        <f>SUM(D38)</f>
        <v>67179.8</v>
      </c>
      <c r="E37" s="2">
        <f>SUM(E38)</f>
        <v>8000</v>
      </c>
    </row>
    <row r="38" spans="1:5" ht="30" customHeight="1">
      <c r="A38" s="19" t="s">
        <v>52</v>
      </c>
      <c r="B38" s="15" t="s">
        <v>21</v>
      </c>
      <c r="C38" s="15" t="s">
        <v>5</v>
      </c>
      <c r="D38" s="17">
        <v>67179.8</v>
      </c>
      <c r="E38" s="17">
        <v>8000</v>
      </c>
    </row>
    <row r="39" spans="1:5" ht="26.45" customHeight="1">
      <c r="A39" s="3" t="s">
        <v>62</v>
      </c>
      <c r="B39" s="14" t="s">
        <v>17</v>
      </c>
      <c r="C39" s="15"/>
      <c r="D39" s="2">
        <f>SUM(D40)</f>
        <v>19</v>
      </c>
      <c r="E39" s="2"/>
    </row>
    <row r="40" spans="1:5" ht="31.9" customHeight="1">
      <c r="A40" s="4" t="s">
        <v>63</v>
      </c>
      <c r="B40" s="15" t="s">
        <v>17</v>
      </c>
      <c r="C40" s="15" t="s">
        <v>17</v>
      </c>
      <c r="D40" s="17">
        <v>19</v>
      </c>
      <c r="E40" s="17"/>
    </row>
    <row r="41" spans="1:5" ht="28.15" customHeight="1">
      <c r="A41" s="13" t="s">
        <v>38</v>
      </c>
      <c r="B41" s="14" t="s">
        <v>37</v>
      </c>
      <c r="C41" s="14"/>
      <c r="D41" s="2">
        <f>D42+D43+D44+D45</f>
        <v>79695.7</v>
      </c>
      <c r="E41" s="2">
        <f>E42+E43+E44+E45</f>
        <v>67486.400000000009</v>
      </c>
    </row>
    <row r="42" spans="1:5" ht="27" customHeight="1">
      <c r="A42" s="19" t="s">
        <v>50</v>
      </c>
      <c r="B42" s="15" t="s">
        <v>37</v>
      </c>
      <c r="C42" s="15" t="s">
        <v>5</v>
      </c>
      <c r="D42" s="17">
        <v>3610</v>
      </c>
      <c r="E42" s="17"/>
    </row>
    <row r="43" spans="1:5" ht="28.15" customHeight="1">
      <c r="A43" s="19" t="s">
        <v>39</v>
      </c>
      <c r="B43" s="15" t="s">
        <v>37</v>
      </c>
      <c r="C43" s="15" t="s">
        <v>9</v>
      </c>
      <c r="D43" s="17">
        <v>12210.5</v>
      </c>
      <c r="E43" s="17">
        <v>9492.5</v>
      </c>
    </row>
    <row r="44" spans="1:5" ht="26.45" customHeight="1">
      <c r="A44" s="19" t="s">
        <v>41</v>
      </c>
      <c r="B44" s="15" t="s">
        <v>37</v>
      </c>
      <c r="C44" s="15" t="s">
        <v>10</v>
      </c>
      <c r="D44" s="17">
        <v>57395.5</v>
      </c>
      <c r="E44" s="17">
        <v>52874.3</v>
      </c>
    </row>
    <row r="45" spans="1:5" ht="30.6" customHeight="1">
      <c r="A45" s="19" t="s">
        <v>42</v>
      </c>
      <c r="B45" s="15" t="s">
        <v>37</v>
      </c>
      <c r="C45" s="15" t="s">
        <v>40</v>
      </c>
      <c r="D45" s="17">
        <v>6479.7</v>
      </c>
      <c r="E45" s="17">
        <v>5119.6000000000004</v>
      </c>
    </row>
    <row r="46" spans="1:5" ht="25.15" customHeight="1">
      <c r="A46" s="13" t="s">
        <v>36</v>
      </c>
      <c r="B46" s="14" t="s">
        <v>44</v>
      </c>
      <c r="C46" s="15"/>
      <c r="D46" s="2">
        <f>SUM(D47+D48)</f>
        <v>56593.2</v>
      </c>
      <c r="E46" s="2">
        <f>SUM(E47+E48)</f>
        <v>1100</v>
      </c>
    </row>
    <row r="47" spans="1:5" ht="27.6" customHeight="1">
      <c r="A47" s="1" t="s">
        <v>53</v>
      </c>
      <c r="B47" s="15" t="s">
        <v>44</v>
      </c>
      <c r="C47" s="15" t="s">
        <v>5</v>
      </c>
      <c r="D47" s="17">
        <v>12837.8</v>
      </c>
      <c r="E47" s="17">
        <v>1100</v>
      </c>
    </row>
    <row r="48" spans="1:5" ht="30" customHeight="1">
      <c r="A48" s="1" t="s">
        <v>47</v>
      </c>
      <c r="B48" s="15" t="s">
        <v>44</v>
      </c>
      <c r="C48" s="15" t="s">
        <v>7</v>
      </c>
      <c r="D48" s="17">
        <v>43755.4</v>
      </c>
      <c r="E48" s="17"/>
    </row>
    <row r="49" spans="1:5" ht="26.45" customHeight="1">
      <c r="A49" s="3" t="s">
        <v>66</v>
      </c>
      <c r="B49" s="5" t="s">
        <v>22</v>
      </c>
      <c r="C49" s="5"/>
      <c r="D49" s="2">
        <f>D50</f>
        <v>3438.5</v>
      </c>
      <c r="E49" s="17"/>
    </row>
    <row r="50" spans="1:5" ht="21.6" customHeight="1">
      <c r="A50" s="6" t="s">
        <v>65</v>
      </c>
      <c r="B50" s="7" t="s">
        <v>22</v>
      </c>
      <c r="C50" s="7" t="s">
        <v>7</v>
      </c>
      <c r="D50" s="17">
        <v>3438.5</v>
      </c>
      <c r="E50" s="17"/>
    </row>
    <row r="51" spans="1:5" ht="22.9" customHeight="1">
      <c r="A51" s="8" t="s">
        <v>60</v>
      </c>
      <c r="B51" s="14" t="s">
        <v>46</v>
      </c>
      <c r="C51" s="14"/>
      <c r="D51" s="2">
        <f>D52</f>
        <v>11896.7</v>
      </c>
      <c r="E51" s="2"/>
    </row>
    <row r="52" spans="1:5" ht="30.6" customHeight="1">
      <c r="A52" s="1" t="s">
        <v>61</v>
      </c>
      <c r="B52" s="15" t="s">
        <v>46</v>
      </c>
      <c r="C52" s="15" t="s">
        <v>5</v>
      </c>
      <c r="D52" s="17">
        <v>11896.7</v>
      </c>
      <c r="E52" s="17"/>
    </row>
    <row r="53" spans="1:5" ht="29.45" customHeight="1">
      <c r="A53" s="13" t="s">
        <v>43</v>
      </c>
      <c r="B53" s="14"/>
      <c r="C53" s="14"/>
      <c r="D53" s="2">
        <f>SUM(D8+D14+D16+D20+D25+D30+D32+D37+D39+D41+D46+D49+D51)</f>
        <v>679512.89999999991</v>
      </c>
      <c r="E53" s="2">
        <f>SUM(E8+E14+E16+E20+E25+E30+E32+E37+E39+E41+E46+E51)</f>
        <v>201078.60000000003</v>
      </c>
    </row>
  </sheetData>
  <mergeCells count="9">
    <mergeCell ref="D1:E1"/>
    <mergeCell ref="A2:E2"/>
    <mergeCell ref="A4:E4"/>
    <mergeCell ref="A3:E3"/>
    <mergeCell ref="A6:A7"/>
    <mergeCell ref="B6:B7"/>
    <mergeCell ref="C6:C7"/>
    <mergeCell ref="D6:E6"/>
    <mergeCell ref="A5:E5"/>
  </mergeCells>
  <pageMargins left="0.78740157480314965" right="0.39370078740157483" top="0.78740157480314965" bottom="0.3937007874015748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городского округа Похвистнево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Светлана</dc:creator>
  <cp:lastModifiedBy>Кирдяшева Ольга Анатольевна</cp:lastModifiedBy>
  <cp:lastPrinted>2025-03-20T09:02:52Z</cp:lastPrinted>
  <dcterms:created xsi:type="dcterms:W3CDTF">2010-02-18T14:39:05Z</dcterms:created>
  <dcterms:modified xsi:type="dcterms:W3CDTF">2025-03-24T10:06:27Z</dcterms:modified>
</cp:coreProperties>
</file>